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hihome\userhome$\KKegel\Desktop\Ausschreibung Reinigung EVI 2026\2 Objektunterlagen Los 1 UR\"/>
    </mc:Choice>
  </mc:AlternateContent>
  <xr:revisionPtr revIDLastSave="0" documentId="13_ncr:1_{2157EDDA-81C9-44AB-BCFC-E84F402D2CC1}" xr6:coauthVersionLast="36" xr6:coauthVersionMax="36" xr10:uidLastSave="{00000000-0000-0000-0000-000000000000}"/>
  <bookViews>
    <workbookView xWindow="12456" yWindow="-12" windowWidth="12516" windowHeight="11580" xr2:uid="{00000000-000D-0000-FFFF-FFFF00000000}"/>
  </bookViews>
  <sheets>
    <sheet name="Tabelle1" sheetId="1" r:id="rId1"/>
  </sheets>
  <definedNames>
    <definedName name="_xlnm._FilterDatabase" localSheetId="0" hidden="1">Tabelle1!$A$4:$J$7</definedName>
    <definedName name="_xlnm.Print_Titles" localSheetId="0">Tabelle1!$1:$4</definedName>
  </definedNames>
  <calcPr calcId="191029"/>
</workbook>
</file>

<file path=xl/calcChain.xml><?xml version="1.0" encoding="utf-8"?>
<calcChain xmlns="http://schemas.openxmlformats.org/spreadsheetml/2006/main">
  <c r="H5" i="1" l="1"/>
  <c r="H6" i="1" l="1"/>
  <c r="I6" i="1" l="1"/>
  <c r="J6" i="1" s="1"/>
  <c r="A7" i="1" l="1"/>
  <c r="I5" i="1" l="1"/>
  <c r="J5" i="1" l="1"/>
  <c r="J9" i="1" s="1"/>
  <c r="C11" i="1"/>
</calcChain>
</file>

<file path=xl/sharedStrings.xml><?xml version="1.0" encoding="utf-8"?>
<sst xmlns="http://schemas.openxmlformats.org/spreadsheetml/2006/main" count="38" uniqueCount="28">
  <si>
    <t>Nr.</t>
  </si>
  <si>
    <t>Obj.-</t>
  </si>
  <si>
    <t xml:space="preserve">Bezeichnung </t>
  </si>
  <si>
    <t>in m²</t>
  </si>
  <si>
    <t>in EUR</t>
  </si>
  <si>
    <t>Reinigungs-</t>
  </si>
  <si>
    <t>fläche</t>
  </si>
  <si>
    <t>Mwst.</t>
  </si>
  <si>
    <t xml:space="preserve">Reinigungsfläche: </t>
  </si>
  <si>
    <t xml:space="preserve"> m²</t>
  </si>
  <si>
    <t>Achtung: geringe Rundungsdifferenzen sind aufgrund</t>
  </si>
  <si>
    <t>der Excel-Berechnung möglich und zu vernachlässigen</t>
  </si>
  <si>
    <t xml:space="preserve">               Diesen Wert in die Angebotszusammenfassung eintragen!</t>
  </si>
  <si>
    <t xml:space="preserve">Prüfsumme: </t>
  </si>
  <si>
    <t xml:space="preserve"> </t>
  </si>
  <si>
    <t>Summe a</t>
  </si>
  <si>
    <t>netto</t>
  </si>
  <si>
    <t>Summe b</t>
  </si>
  <si>
    <t>Summe c</t>
  </si>
  <si>
    <t xml:space="preserve">Angebotssumme </t>
  </si>
  <si>
    <t>brutto</t>
  </si>
  <si>
    <t>Hauptgebäude</t>
  </si>
  <si>
    <t>Werkstattgebäude</t>
  </si>
  <si>
    <t xml:space="preserve">     Angebotspreis Los 1  brutto:</t>
  </si>
  <si>
    <t>~</t>
  </si>
  <si>
    <t>Summe d</t>
  </si>
  <si>
    <t>Zwischen-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</si>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</sst>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/>
    <xf numFmtId="4" fontId="5" fillId="0" borderId="1" xfId="0" applyNumberFormat="1" applyFont="1" applyFill="1" applyBorder="1" applyProtection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0" xfId="0" applyFont="1"/>
    <xf numFmtId="4" fontId="5" fillId="0" borderId="1" xfId="0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4" fontId="10" fillId="0" borderId="1" xfId="0" applyNumberFormat="1" applyFont="1" applyFill="1" applyBorder="1" applyAlignment="1" applyProtection="1">
      <alignment horizontal="center"/>
    </xf>
    <xf numFmtId="164" fontId="4" fillId="6" borderId="2" xfId="0" applyNumberFormat="1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/>
    </xf>
    <xf numFmtId="0" fontId="4" fillId="6" borderId="2" xfId="0" applyFont="1" applyFill="1" applyBorder="1" applyAlignment="1" applyProtection="1">
      <alignment horizontal="center"/>
    </xf>
    <xf numFmtId="0" fontId="2" fillId="6" borderId="3" xfId="0" applyFont="1" applyFill="1" applyBorder="1" applyAlignment="1" applyProtection="1">
      <alignment horizontal="center"/>
    </xf>
    <xf numFmtId="0" fontId="2" fillId="6" borderId="4" xfId="0" applyFont="1" applyFill="1" applyBorder="1" applyAlignment="1" applyProtection="1">
      <alignment horizontal="center"/>
    </xf>
    <xf numFmtId="164" fontId="2" fillId="6" borderId="5" xfId="0" applyNumberFormat="1" applyFont="1" applyFill="1" applyBorder="1" applyAlignment="1" applyProtection="1">
      <alignment horizontal="center"/>
    </xf>
    <xf numFmtId="0" fontId="4" fillId="6" borderId="6" xfId="0" applyFont="1" applyFill="1" applyBorder="1" applyAlignment="1" applyProtection="1">
      <alignment horizontal="center"/>
    </xf>
    <xf numFmtId="0" fontId="4" fillId="6" borderId="5" xfId="0" applyFont="1" applyFill="1" applyBorder="1" applyAlignment="1" applyProtection="1">
      <alignment horizontal="center"/>
    </xf>
    <xf numFmtId="0" fontId="2" fillId="6" borderId="6" xfId="0" applyFont="1" applyFill="1" applyBorder="1" applyAlignment="1" applyProtection="1">
      <alignment horizontal="center"/>
    </xf>
    <xf numFmtId="0" fontId="2" fillId="6" borderId="7" xfId="0" applyFont="1" applyFill="1" applyBorder="1" applyAlignment="1" applyProtection="1">
      <alignment horizontal="center"/>
    </xf>
    <xf numFmtId="9" fontId="4" fillId="6" borderId="6" xfId="0" applyNumberFormat="1" applyFont="1" applyFill="1" applyBorder="1" applyAlignment="1" applyProtection="1">
      <alignment horizontal="center"/>
    </xf>
    <xf numFmtId="164" fontId="4" fillId="6" borderId="8" xfId="0" applyNumberFormat="1" applyFont="1" applyFill="1" applyBorder="1" applyAlignment="1" applyProtection="1">
      <alignment horizontal="center"/>
    </xf>
    <xf numFmtId="0" fontId="4" fillId="6" borderId="9" xfId="0" applyFont="1" applyFill="1" applyBorder="1" applyProtection="1"/>
    <xf numFmtId="0" fontId="4" fillId="6" borderId="8" xfId="0" applyFont="1" applyFill="1" applyBorder="1" applyAlignment="1" applyProtection="1">
      <alignment horizontal="center"/>
    </xf>
    <xf numFmtId="0" fontId="4" fillId="6" borderId="9" xfId="0" applyFont="1" applyFill="1" applyBorder="1" applyAlignment="1" applyProtection="1">
      <alignment horizontal="center"/>
    </xf>
    <xf numFmtId="0" fontId="4" fillId="6" borderId="10" xfId="0" applyFont="1" applyFill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center"/>
    </xf>
    <xf numFmtId="1" fontId="2" fillId="0" borderId="1" xfId="0" applyNumberFormat="1" applyFont="1" applyFill="1" applyBorder="1" applyAlignment="1" applyProtection="1">
      <alignment horizontal="center"/>
    </xf>
    <xf numFmtId="0" fontId="5" fillId="7" borderId="1" xfId="0" applyFont="1" applyFill="1" applyBorder="1" applyAlignment="1" applyProtection="1">
      <alignment horizontal="left" wrapText="1"/>
    </xf>
    <xf numFmtId="4" fontId="2" fillId="0" borderId="1" xfId="0" applyNumberFormat="1" applyFont="1" applyBorder="1" applyAlignment="1" applyProtection="1"/>
    <xf numFmtId="4" fontId="2" fillId="2" borderId="1" xfId="0" applyNumberFormat="1" applyFont="1" applyFill="1" applyBorder="1" applyAlignment="1" applyProtection="1"/>
    <xf numFmtId="164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/>
    <xf numFmtId="4" fontId="4" fillId="0" borderId="0" xfId="0" applyNumberFormat="1" applyFont="1" applyAlignment="1" applyProtection="1"/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Alignment="1" applyProtection="1">
      <alignment horizontal="center"/>
    </xf>
    <xf numFmtId="0" fontId="6" fillId="0" borderId="0" xfId="0" applyFont="1" applyAlignment="1" applyProtection="1"/>
    <xf numFmtId="4" fontId="8" fillId="3" borderId="11" xfId="0" applyNumberFormat="1" applyFont="1" applyFill="1" applyBorder="1" applyAlignment="1" applyProtection="1"/>
    <xf numFmtId="4" fontId="9" fillId="3" borderId="12" xfId="0" applyNumberFormat="1" applyFont="1" applyFill="1" applyBorder="1" applyAlignment="1" applyProtection="1">
      <alignment horizontal="right"/>
    </xf>
    <xf numFmtId="4" fontId="8" fillId="3" borderId="13" xfId="0" applyNumberFormat="1" applyFont="1" applyFill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Alignment="1" applyProtection="1"/>
    <xf numFmtId="0" fontId="4" fillId="0" borderId="0" xfId="0" applyFont="1" applyProtection="1"/>
    <xf numFmtId="0" fontId="6" fillId="0" borderId="0" xfId="0" applyFont="1" applyAlignment="1" applyProtection="1">
      <alignment horizontal="right"/>
    </xf>
    <xf numFmtId="4" fontId="6" fillId="5" borderId="1" xfId="0" applyNumberFormat="1" applyFont="1" applyFill="1" applyBorder="1" applyAlignment="1" applyProtection="1">
      <alignment horizontal="center"/>
    </xf>
    <xf numFmtId="0" fontId="6" fillId="0" borderId="0" xfId="0" applyFont="1" applyProtection="1"/>
    <xf numFmtId="0" fontId="3" fillId="0" borderId="0" xfId="0" applyFont="1" applyProtection="1"/>
    <xf numFmtId="0" fontId="2" fillId="0" borderId="0" xfId="0" applyFont="1" applyProtection="1"/>
    <xf numFmtId="0" fontId="6" fillId="0" borderId="0" xfId="0" applyFont="1" applyFill="1" applyAlignment="1" applyProtection="1"/>
    <xf numFmtId="0" fontId="4" fillId="0" borderId="0" xfId="0" applyFont="1" applyBorder="1" applyProtection="1"/>
    <xf numFmtId="4" fontId="5" fillId="4" borderId="1" xfId="0" applyNumberFormat="1" applyFont="1" applyFill="1" applyBorder="1" applyProtection="1">
      <protection locked="0"/>
    </xf>
    <xf numFmtId="4" fontId="2" fillId="4" borderId="1" xfId="0" applyNumberFormat="1" applyFont="1" applyFill="1" applyBorder="1" applyAlignment="1" applyProtection="1">
      <alignment horizontal="righ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567690</xdr:colOff>
      <xdr:row>10</xdr:row>
      <xdr:rowOff>6350</xdr:rowOff>
    </xdr:from>
    <xdr:to>
      <xdr:col>9</xdr:col>
      <xdr:colOff>819150</xdr:colOff>
      <xdr:row>12</xdr:row>
      <xdr:rowOff>120650</xdr:rowOff>
    </xdr:to>
    <xdr:sp macro="" textlink="">
      <xdr:nvSpPr>
        <xdr:cNvPr id="1066" name="AutoShape 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 bwMode="auto">
        <a:xfrm>
          <a:off x="8327390" y="5194300"/>
          <a:ext cx="251460" cy="457200"/>
        </a:xfrm>
        <a:prstGeom prst="upArrow">
          <a:avLst>
            <a:gd name="adj1" fmla="val 50000"/>
            <a:gd name="adj2" fmla="val 36228"/>
          </a:avLst>
        </a:prstGeom>
        <a:solidFill>
          <a:srgbClr val="FF00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120" zoomScaleNormal="120" workbookViewId="0">
      <selection activeCell="D5" sqref="D5"/>
    </sheetView>
  </sheetViews>
  <sheetFormatPr baseColWidth="10" defaultRowHeight="13.2" x14ac:dyDescent="0.25"/>
  <cols>
    <col min="1" max="1" width="5.5546875" style="5" customWidth="1"/>
    <col min="2" max="2" width="22.44140625" style="6" customWidth="1"/>
    <col min="3" max="3" width="10.88671875" style="4" customWidth="1"/>
    <col min="4" max="7" width="12.6640625" style="4" customWidth="1"/>
    <col min="8" max="8" width="12.44140625" style="4" customWidth="1"/>
    <col min="9" max="9" width="11.44140625" style="4" customWidth="1"/>
    <col min="10" max="10" width="14.6640625" style="4" customWidth="1"/>
  </cols>
  <sheetData>
    <row r="1" spans="1:10" x14ac:dyDescent="0.25">
      <c r="A1" s="11" t="s">
        <v>1</v>
      </c>
      <c r="B1" s="12" t="s">
        <v>2</v>
      </c>
      <c r="C1" s="13" t="s">
        <v>5</v>
      </c>
      <c r="D1" s="14" t="s">
        <v>15</v>
      </c>
      <c r="E1" s="14" t="s">
        <v>17</v>
      </c>
      <c r="F1" s="14" t="s">
        <v>18</v>
      </c>
      <c r="G1" s="14" t="s">
        <v>25</v>
      </c>
      <c r="H1" s="15" t="s">
        <v>26</v>
      </c>
      <c r="I1" s="12" t="s">
        <v>7</v>
      </c>
      <c r="J1" s="14" t="s">
        <v>19</v>
      </c>
    </row>
    <row r="2" spans="1:10" x14ac:dyDescent="0.25">
      <c r="A2" s="16" t="s">
        <v>0</v>
      </c>
      <c r="B2" s="17"/>
      <c r="C2" s="18" t="s">
        <v>6</v>
      </c>
      <c r="D2" s="19" t="s">
        <v>16</v>
      </c>
      <c r="E2" s="19" t="s">
        <v>16</v>
      </c>
      <c r="F2" s="19" t="s">
        <v>16</v>
      </c>
      <c r="G2" s="19" t="s">
        <v>16</v>
      </c>
      <c r="H2" s="20" t="s">
        <v>27</v>
      </c>
      <c r="I2" s="21">
        <v>0.19</v>
      </c>
      <c r="J2" s="19" t="s">
        <v>20</v>
      </c>
    </row>
    <row r="3" spans="1:10" x14ac:dyDescent="0.25">
      <c r="A3" s="22"/>
      <c r="B3" s="23"/>
      <c r="C3" s="24" t="s">
        <v>3</v>
      </c>
      <c r="D3" s="25" t="s">
        <v>4</v>
      </c>
      <c r="E3" s="25" t="s">
        <v>4</v>
      </c>
      <c r="F3" s="25" t="s">
        <v>4</v>
      </c>
      <c r="G3" s="25" t="s">
        <v>4</v>
      </c>
      <c r="H3" s="26" t="s">
        <v>4</v>
      </c>
      <c r="I3" s="25" t="s">
        <v>4</v>
      </c>
      <c r="J3" s="25" t="s">
        <v>4</v>
      </c>
    </row>
    <row r="4" spans="1:10" ht="9" customHeight="1" x14ac:dyDescent="0.25">
      <c r="A4" s="27"/>
      <c r="B4" s="28"/>
      <c r="C4" s="29"/>
      <c r="D4" s="29"/>
      <c r="E4" s="29"/>
      <c r="F4" s="29"/>
      <c r="G4" s="29"/>
      <c r="H4" s="29"/>
      <c r="I4" s="28"/>
      <c r="J4" s="28"/>
    </row>
    <row r="5" spans="1:10" s="1" customFormat="1" ht="39" customHeight="1" x14ac:dyDescent="0.25">
      <c r="A5" s="30">
        <v>1</v>
      </c>
      <c r="B5" s="31" t="s">
        <v>21</v>
      </c>
      <c r="C5" s="8">
        <v>4010.54</v>
      </c>
      <c r="D5" s="55">
        <v>0</v>
      </c>
      <c r="E5" s="56">
        <v>0</v>
      </c>
      <c r="F5" s="56">
        <v>0</v>
      </c>
      <c r="G5" s="56">
        <v>0</v>
      </c>
      <c r="H5" s="32">
        <f>D5+E5+G5+F5</f>
        <v>0</v>
      </c>
      <c r="I5" s="3">
        <f>H5*0.19</f>
        <v>0</v>
      </c>
      <c r="J5" s="33">
        <f>H5+I5</f>
        <v>0</v>
      </c>
    </row>
    <row r="6" spans="1:10" s="1" customFormat="1" ht="39" customHeight="1" x14ac:dyDescent="0.25">
      <c r="A6" s="30">
        <v>2</v>
      </c>
      <c r="B6" s="31" t="s">
        <v>22</v>
      </c>
      <c r="C6" s="8">
        <v>1682.29</v>
      </c>
      <c r="D6" s="55">
        <v>0</v>
      </c>
      <c r="E6" s="56">
        <v>0</v>
      </c>
      <c r="F6" s="10" t="s">
        <v>24</v>
      </c>
      <c r="G6" s="10" t="s">
        <v>24</v>
      </c>
      <c r="H6" s="32">
        <f>D6+E6</f>
        <v>0</v>
      </c>
      <c r="I6" s="3">
        <f t="shared" ref="I6" si="0">H6*0.19</f>
        <v>0</v>
      </c>
      <c r="J6" s="33">
        <f t="shared" ref="J6" si="1">H6+I6</f>
        <v>0</v>
      </c>
    </row>
    <row r="7" spans="1:10" s="1" customFormat="1" ht="39" customHeight="1" x14ac:dyDescent="0.25">
      <c r="A7" s="30">
        <f t="shared" ref="A7" si="2">A6+1</f>
        <v>3</v>
      </c>
      <c r="B7" s="31"/>
      <c r="C7" s="8"/>
      <c r="D7" s="8"/>
      <c r="E7" s="8"/>
      <c r="F7" s="8"/>
      <c r="G7" s="8"/>
      <c r="H7" s="8"/>
      <c r="I7" s="8"/>
      <c r="J7" s="8"/>
    </row>
    <row r="8" spans="1:10" ht="8.4" customHeight="1" thickBot="1" x14ac:dyDescent="0.3">
      <c r="A8" s="34"/>
      <c r="B8" s="35"/>
      <c r="C8" s="36"/>
      <c r="D8" s="37"/>
      <c r="E8" s="37"/>
      <c r="F8" s="37"/>
      <c r="G8" s="37"/>
      <c r="H8" s="38"/>
      <c r="I8" s="38"/>
      <c r="J8" s="38"/>
    </row>
    <row r="9" spans="1:10" ht="25.5" customHeight="1" thickBot="1" x14ac:dyDescent="0.35">
      <c r="A9" s="34"/>
      <c r="B9" s="39" t="s">
        <v>8</v>
      </c>
      <c r="C9" s="40">
        <v>5692.83</v>
      </c>
      <c r="D9" s="41" t="s">
        <v>9</v>
      </c>
      <c r="E9" s="37"/>
      <c r="F9" s="37"/>
      <c r="G9" s="42" t="s">
        <v>23</v>
      </c>
      <c r="H9" s="43"/>
      <c r="I9" s="43"/>
      <c r="J9" s="44">
        <f>SUM(J5:J8)</f>
        <v>0</v>
      </c>
    </row>
    <row r="10" spans="1:10" ht="9" customHeight="1" x14ac:dyDescent="0.25">
      <c r="A10" s="34"/>
      <c r="B10" s="45"/>
      <c r="C10" s="46"/>
      <c r="D10" s="46"/>
      <c r="E10" s="37"/>
      <c r="F10" s="37"/>
      <c r="G10" s="37"/>
      <c r="H10" s="38"/>
      <c r="I10" s="38"/>
      <c r="J10" s="38"/>
    </row>
    <row r="11" spans="1:10" s="2" customFormat="1" ht="18" customHeight="1" x14ac:dyDescent="0.25">
      <c r="A11" s="47"/>
      <c r="B11" s="48" t="s">
        <v>13</v>
      </c>
      <c r="C11" s="49">
        <f>SUM(H5:H7)</f>
        <v>0</v>
      </c>
      <c r="D11" s="50" t="s">
        <v>14</v>
      </c>
      <c r="E11" s="47"/>
      <c r="F11" s="47"/>
      <c r="G11" s="47"/>
      <c r="H11" s="47"/>
      <c r="I11" s="47"/>
      <c r="J11" s="47"/>
    </row>
    <row r="12" spans="1:10" s="2" customFormat="1" ht="9" customHeight="1" x14ac:dyDescent="0.25">
      <c r="A12" s="47"/>
      <c r="B12" s="51"/>
      <c r="C12" s="52"/>
      <c r="D12" s="47"/>
      <c r="E12" s="47"/>
      <c r="F12" s="47"/>
      <c r="G12" s="47"/>
      <c r="H12" s="53"/>
      <c r="I12" s="47"/>
      <c r="J12" s="47"/>
    </row>
    <row r="13" spans="1:10" s="2" customFormat="1" x14ac:dyDescent="0.25">
      <c r="A13" s="54"/>
      <c r="B13" s="52" t="s">
        <v>10</v>
      </c>
      <c r="C13" s="47"/>
      <c r="D13" s="47"/>
      <c r="E13" s="52"/>
      <c r="F13" s="52"/>
      <c r="G13" s="53"/>
      <c r="H13" s="52"/>
      <c r="I13" s="47"/>
      <c r="J13" s="47"/>
    </row>
    <row r="14" spans="1:10" s="2" customFormat="1" x14ac:dyDescent="0.25">
      <c r="A14" s="47"/>
      <c r="B14" s="52" t="s">
        <v>11</v>
      </c>
      <c r="C14" s="47"/>
      <c r="D14" s="47"/>
      <c r="E14" s="53"/>
      <c r="F14" s="53" t="s">
        <v>12</v>
      </c>
      <c r="G14" s="52"/>
      <c r="H14" s="47"/>
      <c r="I14" s="47"/>
      <c r="J14" s="47"/>
    </row>
    <row r="15" spans="1:10" x14ac:dyDescent="0.25">
      <c r="G15" s="9"/>
    </row>
    <row r="16" spans="1:10" x14ac:dyDescent="0.25">
      <c r="H16" s="7"/>
      <c r="I16" s="7"/>
      <c r="J16" s="7"/>
    </row>
  </sheetData>
  <sheetProtection algorithmName="SHA-512" hashValue="vsQmr9o2oEb0ZWGAKbq1P61aKajgMcbvhoT7946Dpi1S8c1RvHErg+lp0Cs/MDKETlQVCgEG9KuONsm9ZOUJfw==" saltValue="NasxolbvLFX1GyQcrE0AMw==" spinCount="100000" sheet="1" objects="1" scenarios="1"/>
  <autoFilter ref="A4:J7" xr:uid="{00000000-0009-0000-0000-000000000000}"/>
  <phoneticPr fontId="1" type="noConversion"/>
  <pageMargins left="0.78740157499999996" right="0.78740157499999996" top="0.984251969" bottom="0.984251969" header="0.4921259845" footer="0.4921259845"/>
  <pageSetup paperSize="9" orientation="landscape" horizontalDpi="4294967295" verticalDpi="4294967295" r:id="rId1"/>
  <headerFooter alignWithMargins="0">
    <oddHeader xml:space="preserve">&amp;L&amp;F&amp;CBlatt &amp;P von &amp;N&amp;RBieter:________________________________________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CLEAN-Concept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Kegel, Kerstin</cp:lastModifiedBy>
  <cp:lastPrinted>2021-03-02T11:42:11Z</cp:lastPrinted>
  <dcterms:created xsi:type="dcterms:W3CDTF">2003-06-05T15:33:15Z</dcterms:created>
  <dcterms:modified xsi:type="dcterms:W3CDTF">2026-04-22T07:17:19Z</dcterms:modified>
</cp:coreProperties>
</file>